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6 - Cases, Discussion Questions, Examples &amp; Exercises\Examples\"/>
    </mc:Choice>
  </mc:AlternateContent>
  <bookViews>
    <workbookView xWindow="0" yWindow="0" windowWidth="32910" windowHeight="14760"/>
  </bookViews>
  <sheets>
    <sheet name="Decision Tree" sheetId="2" r:id="rId1"/>
    <sheet name="On-Shore" sheetId="1" r:id="rId2"/>
    <sheet name="Off-Shore" sheetId="3" r:id="rId3"/>
  </sheets>
  <calcPr calcId="162913"/>
</workbook>
</file>

<file path=xl/calcChain.xml><?xml version="1.0" encoding="utf-8"?>
<calcChain xmlns="http://schemas.openxmlformats.org/spreadsheetml/2006/main">
  <c r="E27" i="3" l="1"/>
  <c r="D27" i="3"/>
  <c r="C27" i="3"/>
  <c r="B27" i="3"/>
  <c r="C26" i="3"/>
  <c r="D26" i="3"/>
  <c r="E26" i="3"/>
  <c r="B26" i="3"/>
  <c r="H26" i="3"/>
  <c r="F10" i="3"/>
  <c r="F11" i="3"/>
  <c r="F12" i="3"/>
  <c r="F13" i="3"/>
  <c r="F14" i="3"/>
  <c r="F15" i="3"/>
  <c r="F16" i="3"/>
  <c r="F17" i="3"/>
  <c r="F9" i="3"/>
  <c r="H27" i="3"/>
  <c r="G10" i="3" l="1"/>
  <c r="G11" i="3"/>
  <c r="G12" i="3"/>
  <c r="G13" i="3"/>
  <c r="G14" i="3"/>
  <c r="G15" i="3"/>
  <c r="G16" i="3"/>
  <c r="G17" i="3"/>
  <c r="G9" i="3"/>
  <c r="H25" i="3"/>
  <c r="E25" i="3"/>
  <c r="D25" i="3"/>
  <c r="C25" i="3"/>
  <c r="B25" i="3"/>
  <c r="E17" i="3"/>
  <c r="E16" i="3"/>
  <c r="E15" i="3"/>
  <c r="E14" i="3"/>
  <c r="E13" i="3"/>
  <c r="E12" i="3"/>
  <c r="E11" i="3"/>
  <c r="H11" i="3" s="1"/>
  <c r="E10" i="3"/>
  <c r="E9" i="3"/>
  <c r="H26" i="1"/>
  <c r="H25" i="1"/>
  <c r="C26" i="1"/>
  <c r="D26" i="1"/>
  <c r="E26" i="1"/>
  <c r="B26" i="1"/>
  <c r="C25" i="1"/>
  <c r="D25" i="1"/>
  <c r="E25" i="1"/>
  <c r="B25" i="1"/>
  <c r="H17" i="3" l="1"/>
  <c r="H12" i="3"/>
  <c r="H14" i="3"/>
  <c r="H9" i="3"/>
  <c r="H10" i="3"/>
  <c r="B23" i="3" s="1"/>
  <c r="B24" i="3" s="1"/>
  <c r="B28" i="3" s="1"/>
  <c r="H16" i="3"/>
  <c r="H15" i="3"/>
  <c r="H13" i="3"/>
  <c r="E10" i="1"/>
  <c r="E11" i="1"/>
  <c r="E12" i="1"/>
  <c r="E13" i="1"/>
  <c r="E14" i="1"/>
  <c r="E15" i="1"/>
  <c r="E16" i="1"/>
  <c r="G16" i="1" s="1"/>
  <c r="E17" i="1"/>
  <c r="E9" i="1"/>
  <c r="F10" i="1"/>
  <c r="F11" i="1"/>
  <c r="F12" i="1"/>
  <c r="F13" i="1"/>
  <c r="G13" i="1" s="1"/>
  <c r="F14" i="1"/>
  <c r="F15" i="1"/>
  <c r="F16" i="1"/>
  <c r="F17" i="1"/>
  <c r="F9" i="1"/>
  <c r="G12" i="1" l="1"/>
  <c r="G17" i="1"/>
  <c r="D23" i="3"/>
  <c r="D24" i="3" s="1"/>
  <c r="D28" i="3" s="1"/>
  <c r="E23" i="3"/>
  <c r="E24" i="3" s="1"/>
  <c r="E28" i="3" s="1"/>
  <c r="G10" i="1"/>
  <c r="G14" i="1"/>
  <c r="E23" i="1" s="1"/>
  <c r="E24" i="1" s="1"/>
  <c r="E27" i="1" s="1"/>
  <c r="C23" i="3"/>
  <c r="C24" i="3" s="1"/>
  <c r="C28" i="3" s="1"/>
  <c r="G9" i="1"/>
  <c r="G11" i="1"/>
  <c r="G15" i="1"/>
  <c r="H23" i="3" l="1"/>
  <c r="H24" i="3" s="1"/>
  <c r="H28" i="3" s="1"/>
  <c r="C23" i="1"/>
  <c r="C24" i="1" s="1"/>
  <c r="C27" i="1" s="1"/>
  <c r="D23" i="1"/>
  <c r="D24" i="1" s="1"/>
  <c r="D27" i="1" s="1"/>
  <c r="B23" i="1"/>
  <c r="B24" i="1" s="1"/>
  <c r="B27" i="1" s="1"/>
  <c r="H23" i="1" l="1"/>
  <c r="H24" i="1" s="1"/>
  <c r="H27" i="1" s="1"/>
</calcChain>
</file>

<file path=xl/sharedStrings.xml><?xml version="1.0" encoding="utf-8"?>
<sst xmlns="http://schemas.openxmlformats.org/spreadsheetml/2006/main" count="69" uniqueCount="30">
  <si>
    <t>D</t>
  </si>
  <si>
    <t>E</t>
  </si>
  <si>
    <t>Sales</t>
  </si>
  <si>
    <t>Production Cost Quantity</t>
  </si>
  <si>
    <t>Revenue (euro)</t>
  </si>
  <si>
    <t>Cost (euro)</t>
  </si>
  <si>
    <t>Profit (euro)</t>
  </si>
  <si>
    <t>Sales Price</t>
  </si>
  <si>
    <t>EP</t>
  </si>
  <si>
    <t>PVEP</t>
  </si>
  <si>
    <t>k</t>
  </si>
  <si>
    <t xml:space="preserve">P </t>
  </si>
  <si>
    <t>Cost (Yuan)</t>
  </si>
  <si>
    <t>D-Solar Onshore or Offshore</t>
  </si>
  <si>
    <t>Onshore assumptions</t>
  </si>
  <si>
    <t>Variable Cost</t>
  </si>
  <si>
    <t>Fixed Cost</t>
  </si>
  <si>
    <t>Decision Tree</t>
  </si>
  <si>
    <t>Transition</t>
  </si>
  <si>
    <t>Probabilities</t>
  </si>
  <si>
    <t>Period 2 Evaluation</t>
  </si>
  <si>
    <t>Period 1 Evaluation</t>
  </si>
  <si>
    <t>Period 0 Evaluation</t>
  </si>
  <si>
    <t>Revenue from mfg and Sale of D Panels</t>
  </si>
  <si>
    <t>Revenue from mfg and Sale of 144,000 Panels</t>
  </si>
  <si>
    <t>Fixed &amp; Var Cost</t>
  </si>
  <si>
    <t>Offshore Assumptions</t>
  </si>
  <si>
    <t>Fixed &amp; Var Cost (Yuan)</t>
  </si>
  <si>
    <t>Fixed &amp; Var Cost (Euro)</t>
  </si>
  <si>
    <t>Revenue from Mfg and Sale of D Panels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</si>
</sst>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[$€-2]\ #,##0.00"/>
    <numFmt numFmtId="166" formatCode="[$€-2]\ #,##0"/>
    <numFmt numFmtId="167" formatCode="[$¥-804]#,##0"/>
    <numFmt numFmtId="168" formatCode="[$€-2]\ #,##0_);\([$€-2]\ #,##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vertical="center" wrapText="1"/>
    </xf>
    <xf numFmtId="164" fontId="0" fillId="0" borderId="0" xfId="1" applyNumberFormat="1" applyFont="1" applyBorder="1"/>
    <xf numFmtId="0" fontId="4" fillId="0" borderId="0" xfId="0" applyFont="1" applyBorder="1"/>
    <xf numFmtId="0" fontId="2" fillId="0" borderId="0" xfId="0" applyFont="1" applyBorder="1"/>
    <xf numFmtId="164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6" fillId="2" borderId="0" xfId="0" applyFont="1" applyFill="1"/>
    <xf numFmtId="0" fontId="4" fillId="0" borderId="0" xfId="0" applyFont="1" applyFill="1"/>
    <xf numFmtId="0" fontId="0" fillId="0" borderId="0" xfId="0" applyFill="1"/>
    <xf numFmtId="0" fontId="5" fillId="0" borderId="1" xfId="0" applyFont="1" applyFill="1" applyBorder="1"/>
    <xf numFmtId="165" fontId="0" fillId="0" borderId="1" xfId="0" applyNumberFormat="1" applyFill="1" applyBorder="1"/>
    <xf numFmtId="0" fontId="0" fillId="0" borderId="3" xfId="0" applyFill="1" applyBorder="1"/>
    <xf numFmtId="0" fontId="0" fillId="0" borderId="6" xfId="0" applyFill="1" applyBorder="1"/>
    <xf numFmtId="0" fontId="0" fillId="0" borderId="4" xfId="0" applyFill="1" applyBorder="1"/>
    <xf numFmtId="0" fontId="0" fillId="0" borderId="8" xfId="0" applyFill="1" applyBorder="1"/>
    <xf numFmtId="165" fontId="0" fillId="0" borderId="1" xfId="1" applyNumberFormat="1" applyFont="1" applyFill="1" applyBorder="1"/>
    <xf numFmtId="0" fontId="0" fillId="0" borderId="7" xfId="0" applyFill="1" applyBorder="1"/>
    <xf numFmtId="0" fontId="0" fillId="0" borderId="5" xfId="0" applyFill="1" applyBorder="1"/>
    <xf numFmtId="0" fontId="0" fillId="0" borderId="2" xfId="0" applyFill="1" applyBorder="1"/>
    <xf numFmtId="3" fontId="2" fillId="0" borderId="1" xfId="0" applyNumberFormat="1" applyFont="1" applyFill="1" applyBorder="1"/>
    <xf numFmtId="0" fontId="2" fillId="0" borderId="1" xfId="0" applyFont="1" applyFill="1" applyBorder="1"/>
    <xf numFmtId="168" fontId="2" fillId="0" borderId="1" xfId="1" applyNumberFormat="1" applyFont="1" applyFill="1" applyBorder="1"/>
    <xf numFmtId="0" fontId="4" fillId="0" borderId="1" xfId="0" applyFont="1" applyFill="1" applyBorder="1"/>
    <xf numFmtId="164" fontId="0" fillId="0" borderId="1" xfId="1" applyNumberFormat="1" applyFont="1" applyFill="1" applyBorder="1"/>
    <xf numFmtId="43" fontId="0" fillId="0" borderId="1" xfId="1" applyNumberFormat="1" applyFont="1" applyFill="1" applyBorder="1"/>
    <xf numFmtId="168" fontId="0" fillId="0" borderId="1" xfId="1" applyNumberFormat="1" applyFont="1" applyFill="1" applyBorder="1"/>
    <xf numFmtId="0" fontId="0" fillId="0" borderId="1" xfId="0" applyFill="1" applyBorder="1"/>
    <xf numFmtId="168" fontId="0" fillId="0" borderId="1" xfId="0" applyNumberFormat="1" applyFill="1" applyBorder="1"/>
    <xf numFmtId="0" fontId="0" fillId="0" borderId="1" xfId="0" applyFill="1" applyBorder="1" applyAlignment="1">
      <alignment vertical="center" wrapText="1"/>
    </xf>
    <xf numFmtId="166" fontId="0" fillId="0" borderId="1" xfId="0" applyNumberFormat="1" applyFill="1" applyBorder="1"/>
    <xf numFmtId="167" fontId="0" fillId="0" borderId="1" xfId="0" applyNumberFormat="1" applyFill="1" applyBorder="1"/>
    <xf numFmtId="167" fontId="0" fillId="0" borderId="1" xfId="1" applyNumberFormat="1" applyFont="1" applyFill="1" applyBorder="1"/>
    <xf numFmtId="0" fontId="5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266699</xdr:colOff>
      <xdr:row>2</xdr:row>
      <xdr:rowOff>26906</xdr:rowOff>
    </xdr:from>
    <xdr:to>
      <xdr:col>13</xdr:col>
      <xdr:colOff>9524</xdr:colOff>
      <xdr:row>38</xdr:row>
      <xdr:rowOff>172303</xdr:rowOff>
    </xdr:to>
    <xdr:pic>
      <xdr:nvPicPr>
        <xdr:cNvPr id="3" name="Picture 2" descr="Screen Clippi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299" y="550781"/>
          <a:ext cx="7058025" cy="7003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E1" sqref="E1"/>
    </sheetView>
  </sheetViews>
  <sheetFormatPr defaultRowHeight="14.5" x14ac:dyDescent="0.35"/>
  <sheetData>
    <row r="1" spans="1:5" ht="26" x14ac:dyDescent="0.6">
      <c r="A1" s="13" t="s">
        <v>13</v>
      </c>
      <c r="B1" s="14"/>
      <c r="C1" s="14"/>
      <c r="D1" s="14"/>
      <c r="E1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A26" sqref="A26"/>
    </sheetView>
  </sheetViews>
  <sheetFormatPr defaultRowHeight="14.5" x14ac:dyDescent="0.35"/>
  <cols>
    <col min="1" max="1" width="16.54296875" customWidth="1"/>
    <col min="2" max="2" width="13.453125" bestFit="1" customWidth="1"/>
    <col min="3" max="3" width="11.54296875" bestFit="1" customWidth="1"/>
    <col min="4" max="4" width="14.26953125" customWidth="1"/>
    <col min="5" max="5" width="15.81640625" bestFit="1" customWidth="1"/>
    <col min="6" max="7" width="14.54296875" bestFit="1" customWidth="1"/>
    <col min="8" max="8" width="11.26953125" bestFit="1" customWidth="1"/>
    <col min="9" max="9" width="10.54296875" bestFit="1" customWidth="1"/>
    <col min="10" max="10" width="16.453125" customWidth="1"/>
    <col min="11" max="11" width="11.54296875" bestFit="1" customWidth="1"/>
  </cols>
  <sheetData>
    <row r="1" spans="1:8" ht="26" x14ac:dyDescent="0.6">
      <c r="A1" s="15" t="s">
        <v>13</v>
      </c>
      <c r="B1" s="14"/>
      <c r="C1" s="14"/>
      <c r="D1" s="14"/>
    </row>
    <row r="2" spans="1:8" ht="19" thickBot="1" x14ac:dyDescent="0.5">
      <c r="A2" s="16" t="s">
        <v>14</v>
      </c>
      <c r="B2" s="17"/>
      <c r="C2" s="17"/>
      <c r="D2" s="17"/>
      <c r="E2" s="17"/>
      <c r="F2" s="17"/>
      <c r="G2" s="17"/>
      <c r="H2" s="17"/>
    </row>
    <row r="3" spans="1:8" ht="15.5" x14ac:dyDescent="0.35">
      <c r="A3" s="18" t="s">
        <v>7</v>
      </c>
      <c r="B3" s="19">
        <v>70</v>
      </c>
      <c r="C3" s="17"/>
      <c r="D3" s="20" t="s">
        <v>17</v>
      </c>
      <c r="E3" s="21">
        <v>0.24</v>
      </c>
      <c r="F3" s="17" t="s">
        <v>10</v>
      </c>
      <c r="G3" s="17">
        <v>0.1</v>
      </c>
      <c r="H3" s="17"/>
    </row>
    <row r="4" spans="1:8" ht="15.5" x14ac:dyDescent="0.35">
      <c r="A4" s="18" t="s">
        <v>15</v>
      </c>
      <c r="B4" s="19">
        <v>40</v>
      </c>
      <c r="C4" s="17"/>
      <c r="D4" s="22" t="s">
        <v>18</v>
      </c>
      <c r="E4" s="23">
        <v>0.56000000000000005</v>
      </c>
      <c r="F4" s="17"/>
      <c r="G4" s="17"/>
      <c r="H4" s="17"/>
    </row>
    <row r="5" spans="1:8" ht="15.5" x14ac:dyDescent="0.35">
      <c r="A5" s="18" t="s">
        <v>16</v>
      </c>
      <c r="B5" s="24">
        <v>1000000</v>
      </c>
      <c r="C5" s="17"/>
      <c r="D5" s="22" t="s">
        <v>19</v>
      </c>
      <c r="E5" s="25">
        <v>0.06</v>
      </c>
      <c r="F5" s="17"/>
      <c r="G5" s="17"/>
      <c r="H5" s="17"/>
    </row>
    <row r="6" spans="1:8" ht="15" thickBot="1" x14ac:dyDescent="0.4">
      <c r="A6" s="17"/>
      <c r="B6" s="17"/>
      <c r="C6" s="17"/>
      <c r="D6" s="26"/>
      <c r="E6" s="27">
        <v>0.14000000000000001</v>
      </c>
      <c r="F6" s="17"/>
      <c r="G6" s="17"/>
      <c r="H6" s="17"/>
    </row>
    <row r="7" spans="1:8" ht="18.5" x14ac:dyDescent="0.45">
      <c r="A7" s="16" t="s">
        <v>20</v>
      </c>
      <c r="B7" s="17"/>
      <c r="C7" s="17"/>
      <c r="D7" s="17"/>
      <c r="E7" s="17"/>
      <c r="F7" s="17"/>
      <c r="G7" s="17"/>
      <c r="H7" s="17"/>
    </row>
    <row r="8" spans="1:8" ht="55.5" x14ac:dyDescent="0.3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7"/>
    </row>
    <row r="9" spans="1:8" ht="15.5" x14ac:dyDescent="0.35">
      <c r="A9" s="28">
        <v>144000</v>
      </c>
      <c r="B9" s="29">
        <v>10.89</v>
      </c>
      <c r="C9" s="28">
        <v>144000</v>
      </c>
      <c r="D9" s="28">
        <v>144000</v>
      </c>
      <c r="E9" s="30">
        <f>C9*$B$3</f>
        <v>10080000</v>
      </c>
      <c r="F9" s="30">
        <f>(D9*$B$4)+$B$5</f>
        <v>6760000</v>
      </c>
      <c r="G9" s="30">
        <f>E9-F9</f>
        <v>3320000</v>
      </c>
      <c r="H9" s="17"/>
    </row>
    <row r="10" spans="1:8" ht="15.5" x14ac:dyDescent="0.35">
      <c r="A10" s="28">
        <v>144000</v>
      </c>
      <c r="B10" s="29">
        <v>8.91</v>
      </c>
      <c r="C10" s="28">
        <v>144000</v>
      </c>
      <c r="D10" s="28">
        <v>144000</v>
      </c>
      <c r="E10" s="30">
        <f t="shared" ref="E10:E17" si="0">C10*$B$3</f>
        <v>10080000</v>
      </c>
      <c r="F10" s="30">
        <f t="shared" ref="F10:F17" si="1">(D10*$B$4)+$B$5</f>
        <v>6760000</v>
      </c>
      <c r="G10" s="30">
        <f t="shared" ref="G10:G17" si="2">E10-F10</f>
        <v>3320000</v>
      </c>
      <c r="H10" s="17"/>
    </row>
    <row r="11" spans="1:8" ht="15.5" x14ac:dyDescent="0.35">
      <c r="A11" s="28">
        <v>96000</v>
      </c>
      <c r="B11" s="29">
        <v>10.89</v>
      </c>
      <c r="C11" s="28">
        <v>96000</v>
      </c>
      <c r="D11" s="28">
        <v>96000</v>
      </c>
      <c r="E11" s="30">
        <f t="shared" si="0"/>
        <v>6720000</v>
      </c>
      <c r="F11" s="30">
        <f t="shared" si="1"/>
        <v>4840000</v>
      </c>
      <c r="G11" s="30">
        <f t="shared" si="2"/>
        <v>1880000</v>
      </c>
      <c r="H11" s="17"/>
    </row>
    <row r="12" spans="1:8" ht="15.5" x14ac:dyDescent="0.35">
      <c r="A12" s="28">
        <v>96000</v>
      </c>
      <c r="B12" s="29">
        <v>8.91</v>
      </c>
      <c r="C12" s="28">
        <v>96000</v>
      </c>
      <c r="D12" s="28">
        <v>96000</v>
      </c>
      <c r="E12" s="30">
        <f t="shared" si="0"/>
        <v>6720000</v>
      </c>
      <c r="F12" s="30">
        <f t="shared" si="1"/>
        <v>4840000</v>
      </c>
      <c r="G12" s="30">
        <f t="shared" si="2"/>
        <v>1880000</v>
      </c>
      <c r="H12" s="17"/>
    </row>
    <row r="13" spans="1:8" ht="15.5" x14ac:dyDescent="0.35">
      <c r="A13" s="28">
        <v>144000</v>
      </c>
      <c r="B13" s="29">
        <v>7.29</v>
      </c>
      <c r="C13" s="28">
        <v>144000</v>
      </c>
      <c r="D13" s="28">
        <v>144000</v>
      </c>
      <c r="E13" s="30">
        <f t="shared" si="0"/>
        <v>10080000</v>
      </c>
      <c r="F13" s="30">
        <f t="shared" si="1"/>
        <v>6760000</v>
      </c>
      <c r="G13" s="30">
        <f t="shared" si="2"/>
        <v>3320000</v>
      </c>
      <c r="H13" s="17"/>
    </row>
    <row r="14" spans="1:8" ht="15.5" x14ac:dyDescent="0.35">
      <c r="A14" s="28">
        <v>96000</v>
      </c>
      <c r="B14" s="29">
        <v>7.29</v>
      </c>
      <c r="C14" s="28">
        <v>96000</v>
      </c>
      <c r="D14" s="28">
        <v>96000</v>
      </c>
      <c r="E14" s="30">
        <f t="shared" si="0"/>
        <v>6720000</v>
      </c>
      <c r="F14" s="30">
        <f t="shared" si="1"/>
        <v>4840000</v>
      </c>
      <c r="G14" s="30">
        <f t="shared" si="2"/>
        <v>1880000</v>
      </c>
      <c r="H14" s="17"/>
    </row>
    <row r="15" spans="1:8" ht="15.5" x14ac:dyDescent="0.35">
      <c r="A15" s="28">
        <v>64000</v>
      </c>
      <c r="B15" s="29">
        <v>10.89</v>
      </c>
      <c r="C15" s="28">
        <v>64000</v>
      </c>
      <c r="D15" s="28">
        <v>64000</v>
      </c>
      <c r="E15" s="30">
        <f t="shared" si="0"/>
        <v>4480000</v>
      </c>
      <c r="F15" s="30">
        <f t="shared" si="1"/>
        <v>3560000</v>
      </c>
      <c r="G15" s="30">
        <f t="shared" si="2"/>
        <v>920000</v>
      </c>
      <c r="H15" s="17"/>
    </row>
    <row r="16" spans="1:8" ht="15.5" x14ac:dyDescent="0.35">
      <c r="A16" s="28">
        <v>64000</v>
      </c>
      <c r="B16" s="29">
        <v>8.91</v>
      </c>
      <c r="C16" s="28">
        <v>64000</v>
      </c>
      <c r="D16" s="28">
        <v>64000</v>
      </c>
      <c r="E16" s="30">
        <f t="shared" si="0"/>
        <v>4480000</v>
      </c>
      <c r="F16" s="30">
        <f t="shared" si="1"/>
        <v>3560000</v>
      </c>
      <c r="G16" s="30">
        <f t="shared" si="2"/>
        <v>920000</v>
      </c>
      <c r="H16" s="17"/>
    </row>
    <row r="17" spans="1:11" ht="15.5" x14ac:dyDescent="0.35">
      <c r="A17" s="28">
        <v>64000</v>
      </c>
      <c r="B17" s="29">
        <v>7.29</v>
      </c>
      <c r="C17" s="28">
        <v>64000</v>
      </c>
      <c r="D17" s="28">
        <v>64000</v>
      </c>
      <c r="E17" s="30">
        <f t="shared" si="0"/>
        <v>4480000</v>
      </c>
      <c r="F17" s="30">
        <f t="shared" si="1"/>
        <v>3560000</v>
      </c>
      <c r="G17" s="30">
        <f t="shared" si="2"/>
        <v>920000</v>
      </c>
      <c r="H17" s="17"/>
    </row>
    <row r="18" spans="1:11" x14ac:dyDescent="0.35">
      <c r="A18" s="17"/>
      <c r="B18" s="17"/>
      <c r="C18" s="17"/>
      <c r="D18" s="17"/>
      <c r="E18" s="17"/>
      <c r="F18" s="17"/>
      <c r="G18" s="17"/>
      <c r="H18" s="17"/>
    </row>
    <row r="19" spans="1:11" x14ac:dyDescent="0.35">
      <c r="A19" s="17"/>
      <c r="B19" s="17"/>
      <c r="C19" s="17"/>
      <c r="D19" s="17"/>
      <c r="E19" s="17"/>
      <c r="F19" s="17"/>
      <c r="G19" s="17"/>
      <c r="H19" s="17"/>
    </row>
    <row r="20" spans="1:11" ht="18.5" x14ac:dyDescent="0.45">
      <c r="A20" s="16" t="s">
        <v>21</v>
      </c>
      <c r="B20" s="17"/>
      <c r="C20" s="17"/>
      <c r="D20" s="17"/>
      <c r="E20" s="17"/>
      <c r="F20" s="17"/>
      <c r="G20" s="16" t="s">
        <v>22</v>
      </c>
      <c r="H20" s="17"/>
    </row>
    <row r="21" spans="1:11" ht="18.5" x14ac:dyDescent="0.45">
      <c r="A21" s="31" t="s">
        <v>0</v>
      </c>
      <c r="B21" s="32">
        <v>120000</v>
      </c>
      <c r="C21" s="32">
        <v>120000</v>
      </c>
      <c r="D21" s="32">
        <v>80000</v>
      </c>
      <c r="E21" s="32">
        <v>80000</v>
      </c>
      <c r="F21" s="17"/>
      <c r="G21" s="31" t="s">
        <v>0</v>
      </c>
      <c r="H21" s="32">
        <v>100000</v>
      </c>
      <c r="I21" s="6"/>
      <c r="J21" s="7"/>
      <c r="K21" s="6"/>
    </row>
    <row r="22" spans="1:11" ht="18.5" x14ac:dyDescent="0.45">
      <c r="A22" s="31" t="s">
        <v>1</v>
      </c>
      <c r="B22" s="33">
        <v>9.9</v>
      </c>
      <c r="C22" s="33">
        <v>8.1</v>
      </c>
      <c r="D22" s="33">
        <v>9.9</v>
      </c>
      <c r="E22" s="33">
        <v>8.1</v>
      </c>
      <c r="F22" s="17"/>
      <c r="G22" s="31" t="s">
        <v>1</v>
      </c>
      <c r="H22" s="33">
        <v>9</v>
      </c>
      <c r="I22" s="6"/>
      <c r="J22" s="7"/>
      <c r="K22" s="6"/>
    </row>
    <row r="23" spans="1:11" ht="15.5" x14ac:dyDescent="0.35">
      <c r="A23" s="29" t="s">
        <v>8</v>
      </c>
      <c r="B23" s="34">
        <f>($E$3*$G9)+($E$4*$G10)+($E$5*$G11)+($E$6*$G12)</f>
        <v>3032000</v>
      </c>
      <c r="C23" s="34">
        <f>($E$3*G10)+(E5*G12)+(E4*G13)+($E$6*G14)</f>
        <v>3032000</v>
      </c>
      <c r="D23" s="34">
        <f>($E$3*G11)+($E$4*G12)+($E$5*G15)+($E$6*G16)</f>
        <v>1688000</v>
      </c>
      <c r="E23" s="34">
        <f>($E$3*G12)+($E$4*G14)+($E$5*G16)+($E$6*G17)</f>
        <v>1688000</v>
      </c>
      <c r="F23" s="17"/>
      <c r="G23" s="29" t="s">
        <v>8</v>
      </c>
      <c r="H23" s="34">
        <f>(E3*B27)+(E4*C27)+(E5*D27)+(E6*E27)</f>
        <v>4872000</v>
      </c>
      <c r="I23" s="6"/>
      <c r="J23" s="8"/>
      <c r="K23" s="6"/>
    </row>
    <row r="24" spans="1:11" x14ac:dyDescent="0.35">
      <c r="A24" s="35" t="s">
        <v>9</v>
      </c>
      <c r="B24" s="36">
        <f>B23/(1+$G$3)</f>
        <v>2756363.6363636362</v>
      </c>
      <c r="C24" s="36">
        <f t="shared" ref="C24:E24" si="3">C23/(1+$G$3)</f>
        <v>2756363.6363636362</v>
      </c>
      <c r="D24" s="36">
        <f t="shared" si="3"/>
        <v>1534545.4545454544</v>
      </c>
      <c r="E24" s="36">
        <f t="shared" si="3"/>
        <v>1534545.4545454544</v>
      </c>
      <c r="F24" s="17"/>
      <c r="G24" s="35" t="s">
        <v>9</v>
      </c>
      <c r="H24" s="36">
        <f>H23/(1+$G$3)</f>
        <v>4429090.9090909092</v>
      </c>
      <c r="I24" s="9"/>
      <c r="J24" s="10"/>
      <c r="K24" s="9"/>
    </row>
    <row r="25" spans="1:11" ht="57.75" customHeight="1" x14ac:dyDescent="0.35">
      <c r="A25" s="37" t="s">
        <v>29</v>
      </c>
      <c r="B25" s="34">
        <f>(B21*$B$3)</f>
        <v>8400000</v>
      </c>
      <c r="C25" s="34">
        <f t="shared" ref="C25:E25" si="4">(C21*$B$3)</f>
        <v>8400000</v>
      </c>
      <c r="D25" s="34">
        <f t="shared" si="4"/>
        <v>5600000</v>
      </c>
      <c r="E25" s="34">
        <f t="shared" si="4"/>
        <v>5600000</v>
      </c>
      <c r="F25" s="17"/>
      <c r="G25" s="37" t="s">
        <v>24</v>
      </c>
      <c r="H25" s="34">
        <f>(H21*$B$3)</f>
        <v>7000000</v>
      </c>
      <c r="I25" s="6"/>
      <c r="J25" s="11"/>
      <c r="K25" s="6"/>
    </row>
    <row r="26" spans="1:11" x14ac:dyDescent="0.35">
      <c r="A26" s="35" t="s">
        <v>25</v>
      </c>
      <c r="B26" s="34">
        <f>($B$5+(B21*$B$4))</f>
        <v>5800000</v>
      </c>
      <c r="C26" s="34">
        <f t="shared" ref="C26:E26" si="5">($B$5+(C21*$B$4))</f>
        <v>5800000</v>
      </c>
      <c r="D26" s="34">
        <f t="shared" si="5"/>
        <v>4200000</v>
      </c>
      <c r="E26" s="34">
        <f t="shared" si="5"/>
        <v>4200000</v>
      </c>
      <c r="F26" s="17"/>
      <c r="G26" s="35" t="s">
        <v>25</v>
      </c>
      <c r="H26" s="34">
        <f>($B$5+(H21*$B$4))</f>
        <v>5000000</v>
      </c>
      <c r="I26" s="6"/>
      <c r="J26" s="10"/>
      <c r="K26" s="6"/>
    </row>
    <row r="27" spans="1:11" x14ac:dyDescent="0.35">
      <c r="A27" s="35" t="s">
        <v>11</v>
      </c>
      <c r="B27" s="36">
        <f>(B25-B26)+B24</f>
        <v>5356363.6363636367</v>
      </c>
      <c r="C27" s="36">
        <f>(C25-C26)+C24</f>
        <v>5356363.6363636367</v>
      </c>
      <c r="D27" s="36">
        <f t="shared" ref="D27:E27" si="6">(D25-D26)+D24</f>
        <v>2934545.4545454541</v>
      </c>
      <c r="E27" s="36">
        <f t="shared" si="6"/>
        <v>2934545.4545454541</v>
      </c>
      <c r="F27" s="17"/>
      <c r="G27" s="35" t="s">
        <v>11</v>
      </c>
      <c r="H27" s="36">
        <f>(H25-H26)+H24</f>
        <v>6429090.9090909092</v>
      </c>
      <c r="I27" s="9"/>
      <c r="J27" s="10"/>
      <c r="K27" s="9"/>
    </row>
    <row r="28" spans="1:11" x14ac:dyDescent="0.35">
      <c r="A28" s="17"/>
      <c r="B28" s="17"/>
      <c r="C28" s="17"/>
      <c r="D28" s="17"/>
      <c r="E28" s="17"/>
      <c r="F28" s="17"/>
      <c r="G28" s="17"/>
      <c r="H28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A26" sqref="A26"/>
    </sheetView>
  </sheetViews>
  <sheetFormatPr defaultRowHeight="14.5" x14ac:dyDescent="0.35"/>
  <cols>
    <col min="1" max="1" width="21.453125" customWidth="1"/>
    <col min="2" max="2" width="13.453125" bestFit="1" customWidth="1"/>
    <col min="3" max="3" width="12.26953125" bestFit="1" customWidth="1"/>
    <col min="4" max="4" width="14.26953125" customWidth="1"/>
    <col min="5" max="5" width="15.81640625" bestFit="1" customWidth="1"/>
    <col min="6" max="6" width="14.54296875" bestFit="1" customWidth="1"/>
    <col min="7" max="7" width="21.453125" customWidth="1"/>
    <col min="8" max="8" width="13.453125" bestFit="1" customWidth="1"/>
    <col min="9" max="10" width="10.54296875" bestFit="1" customWidth="1"/>
    <col min="11" max="11" width="12.26953125" bestFit="1" customWidth="1"/>
  </cols>
  <sheetData>
    <row r="1" spans="1:8" ht="26" x14ac:dyDescent="0.6">
      <c r="A1" s="15" t="s">
        <v>13</v>
      </c>
      <c r="B1" s="14"/>
      <c r="C1" s="14"/>
    </row>
    <row r="2" spans="1:8" ht="19" thickBot="1" x14ac:dyDescent="0.5">
      <c r="A2" s="16" t="s">
        <v>26</v>
      </c>
      <c r="B2" s="17"/>
      <c r="C2" s="17"/>
      <c r="D2" s="17"/>
      <c r="E2" s="17"/>
      <c r="F2" s="17"/>
      <c r="G2" s="17"/>
      <c r="H2" s="17"/>
    </row>
    <row r="3" spans="1:8" ht="15.5" x14ac:dyDescent="0.35">
      <c r="A3" s="18" t="s">
        <v>7</v>
      </c>
      <c r="B3" s="38">
        <v>70</v>
      </c>
      <c r="C3" s="17"/>
      <c r="D3" s="20" t="s">
        <v>17</v>
      </c>
      <c r="E3" s="21">
        <v>0.24</v>
      </c>
      <c r="F3" s="17" t="s">
        <v>10</v>
      </c>
      <c r="G3" s="17">
        <v>0.1</v>
      </c>
      <c r="H3" s="17"/>
    </row>
    <row r="4" spans="1:8" ht="15.5" x14ac:dyDescent="0.35">
      <c r="A4" s="18" t="s">
        <v>15</v>
      </c>
      <c r="B4" s="39">
        <v>340</v>
      </c>
      <c r="C4" s="17"/>
      <c r="D4" s="22" t="s">
        <v>18</v>
      </c>
      <c r="E4" s="23">
        <v>0.56000000000000005</v>
      </c>
      <c r="F4" s="17"/>
      <c r="G4" s="17"/>
      <c r="H4" s="17"/>
    </row>
    <row r="5" spans="1:8" ht="15.5" x14ac:dyDescent="0.35">
      <c r="A5" s="18" t="s">
        <v>16</v>
      </c>
      <c r="B5" s="40">
        <v>8000000</v>
      </c>
      <c r="C5" s="17"/>
      <c r="D5" s="22" t="s">
        <v>19</v>
      </c>
      <c r="E5" s="25">
        <v>0.06</v>
      </c>
      <c r="F5" s="17"/>
      <c r="G5" s="17"/>
      <c r="H5" s="17"/>
    </row>
    <row r="6" spans="1:8" ht="16" thickBot="1" x14ac:dyDescent="0.4">
      <c r="A6" s="41"/>
      <c r="B6" s="17"/>
      <c r="C6" s="17"/>
      <c r="D6" s="26"/>
      <c r="E6" s="27">
        <v>0.14000000000000001</v>
      </c>
      <c r="F6" s="17"/>
      <c r="G6" s="17"/>
      <c r="H6" s="17"/>
    </row>
    <row r="7" spans="1:8" x14ac:dyDescent="0.35">
      <c r="A7" s="17"/>
      <c r="B7" s="17"/>
      <c r="C7" s="17"/>
      <c r="D7" s="17"/>
      <c r="E7" s="17"/>
      <c r="F7" s="17"/>
      <c r="G7" s="17"/>
      <c r="H7" s="17"/>
    </row>
    <row r="8" spans="1:8" ht="55.5" x14ac:dyDescent="0.3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2" t="s">
        <v>12</v>
      </c>
      <c r="G8" s="12" t="s">
        <v>5</v>
      </c>
      <c r="H8" s="12" t="s">
        <v>6</v>
      </c>
    </row>
    <row r="9" spans="1:8" ht="15.5" x14ac:dyDescent="0.35">
      <c r="A9" s="28">
        <v>144000</v>
      </c>
      <c r="B9" s="29">
        <v>10.89</v>
      </c>
      <c r="C9" s="28">
        <v>130000</v>
      </c>
      <c r="D9" s="28">
        <v>130000</v>
      </c>
      <c r="E9" s="30">
        <f>C9*$B$3</f>
        <v>9100000</v>
      </c>
      <c r="F9" s="39">
        <f>D9*$B$4+$B$5</f>
        <v>52200000</v>
      </c>
      <c r="G9" s="30">
        <f t="shared" ref="G9:G17" si="0">((D9*$B$4)+$B$5)/B9</f>
        <v>4793388.4297520658</v>
      </c>
      <c r="H9" s="30">
        <f t="shared" ref="H9:H17" si="1">E9-G9</f>
        <v>4306611.5702479342</v>
      </c>
    </row>
    <row r="10" spans="1:8" ht="15.5" x14ac:dyDescent="0.35">
      <c r="A10" s="28">
        <v>144000</v>
      </c>
      <c r="B10" s="29">
        <v>8.91</v>
      </c>
      <c r="C10" s="28">
        <v>130000</v>
      </c>
      <c r="D10" s="28">
        <v>130000</v>
      </c>
      <c r="E10" s="30">
        <f t="shared" ref="E10:E17" si="2">C10*$B$3</f>
        <v>9100000</v>
      </c>
      <c r="F10" s="39">
        <f t="shared" ref="F10:F17" si="3">D10*$B$4+$B$5</f>
        <v>52200000</v>
      </c>
      <c r="G10" s="30">
        <f t="shared" si="0"/>
        <v>5858585.8585858587</v>
      </c>
      <c r="H10" s="30">
        <f t="shared" si="1"/>
        <v>3241414.1414141413</v>
      </c>
    </row>
    <row r="11" spans="1:8" ht="15.5" x14ac:dyDescent="0.35">
      <c r="A11" s="28">
        <v>96000</v>
      </c>
      <c r="B11" s="29">
        <v>10.89</v>
      </c>
      <c r="C11" s="28">
        <v>96000</v>
      </c>
      <c r="D11" s="28">
        <v>100000</v>
      </c>
      <c r="E11" s="30">
        <f t="shared" si="2"/>
        <v>6720000</v>
      </c>
      <c r="F11" s="39">
        <f t="shared" si="3"/>
        <v>42000000</v>
      </c>
      <c r="G11" s="30">
        <f t="shared" si="0"/>
        <v>3856749.3112947657</v>
      </c>
      <c r="H11" s="30">
        <f t="shared" si="1"/>
        <v>2863250.6887052343</v>
      </c>
    </row>
    <row r="12" spans="1:8" ht="15.5" x14ac:dyDescent="0.35">
      <c r="A12" s="28">
        <v>96000</v>
      </c>
      <c r="B12" s="29">
        <v>8.91</v>
      </c>
      <c r="C12" s="28">
        <v>96000</v>
      </c>
      <c r="D12" s="28">
        <v>100000</v>
      </c>
      <c r="E12" s="30">
        <f t="shared" si="2"/>
        <v>6720000</v>
      </c>
      <c r="F12" s="39">
        <f t="shared" si="3"/>
        <v>42000000</v>
      </c>
      <c r="G12" s="30">
        <f t="shared" si="0"/>
        <v>4713804.7138047135</v>
      </c>
      <c r="H12" s="30">
        <f t="shared" si="1"/>
        <v>2006195.2861952865</v>
      </c>
    </row>
    <row r="13" spans="1:8" ht="15.5" x14ac:dyDescent="0.35">
      <c r="A13" s="28">
        <v>144000</v>
      </c>
      <c r="B13" s="29">
        <v>7.29</v>
      </c>
      <c r="C13" s="28">
        <v>130000</v>
      </c>
      <c r="D13" s="28">
        <v>130000</v>
      </c>
      <c r="E13" s="30">
        <f t="shared" si="2"/>
        <v>9100000</v>
      </c>
      <c r="F13" s="39">
        <f t="shared" si="3"/>
        <v>52200000</v>
      </c>
      <c r="G13" s="30">
        <f t="shared" si="0"/>
        <v>7160493.8271604935</v>
      </c>
      <c r="H13" s="30">
        <f t="shared" si="1"/>
        <v>1939506.1728395065</v>
      </c>
    </row>
    <row r="14" spans="1:8" ht="15.5" x14ac:dyDescent="0.35">
      <c r="A14" s="28">
        <v>96000</v>
      </c>
      <c r="B14" s="29">
        <v>7.29</v>
      </c>
      <c r="C14" s="28">
        <v>96000</v>
      </c>
      <c r="D14" s="28">
        <v>100000</v>
      </c>
      <c r="E14" s="30">
        <f t="shared" si="2"/>
        <v>6720000</v>
      </c>
      <c r="F14" s="39">
        <f t="shared" si="3"/>
        <v>42000000</v>
      </c>
      <c r="G14" s="30">
        <f t="shared" si="0"/>
        <v>5761316.8724279832</v>
      </c>
      <c r="H14" s="30">
        <f t="shared" si="1"/>
        <v>958683.12757201679</v>
      </c>
    </row>
    <row r="15" spans="1:8" ht="15.5" x14ac:dyDescent="0.35">
      <c r="A15" s="28">
        <v>64000</v>
      </c>
      <c r="B15" s="29">
        <v>10.89</v>
      </c>
      <c r="C15" s="28">
        <v>64000</v>
      </c>
      <c r="D15" s="28">
        <v>100000</v>
      </c>
      <c r="E15" s="30">
        <f t="shared" si="2"/>
        <v>4480000</v>
      </c>
      <c r="F15" s="39">
        <f t="shared" si="3"/>
        <v>42000000</v>
      </c>
      <c r="G15" s="30">
        <f t="shared" si="0"/>
        <v>3856749.3112947657</v>
      </c>
      <c r="H15" s="30">
        <f t="shared" si="1"/>
        <v>623250.68870523432</v>
      </c>
    </row>
    <row r="16" spans="1:8" ht="15.5" x14ac:dyDescent="0.35">
      <c r="A16" s="28">
        <v>64000</v>
      </c>
      <c r="B16" s="29">
        <v>8.91</v>
      </c>
      <c r="C16" s="28">
        <v>64000</v>
      </c>
      <c r="D16" s="28">
        <v>100000</v>
      </c>
      <c r="E16" s="30">
        <f t="shared" si="2"/>
        <v>4480000</v>
      </c>
      <c r="F16" s="39">
        <f t="shared" si="3"/>
        <v>42000000</v>
      </c>
      <c r="G16" s="30">
        <f t="shared" si="0"/>
        <v>4713804.7138047135</v>
      </c>
      <c r="H16" s="30">
        <f t="shared" si="1"/>
        <v>-233804.71380471345</v>
      </c>
    </row>
    <row r="17" spans="1:11" ht="15.5" x14ac:dyDescent="0.35">
      <c r="A17" s="28">
        <v>64000</v>
      </c>
      <c r="B17" s="29">
        <v>7.29</v>
      </c>
      <c r="C17" s="28">
        <v>64000</v>
      </c>
      <c r="D17" s="28">
        <v>100000</v>
      </c>
      <c r="E17" s="30">
        <f t="shared" si="2"/>
        <v>4480000</v>
      </c>
      <c r="F17" s="39">
        <f t="shared" si="3"/>
        <v>42000000</v>
      </c>
      <c r="G17" s="30">
        <f t="shared" si="0"/>
        <v>5761316.8724279832</v>
      </c>
      <c r="H17" s="30">
        <f t="shared" si="1"/>
        <v>-1281316.8724279832</v>
      </c>
    </row>
    <row r="18" spans="1:11" x14ac:dyDescent="0.35">
      <c r="A18" s="17"/>
      <c r="B18" s="17"/>
      <c r="C18" s="17"/>
      <c r="D18" s="17"/>
      <c r="E18" s="17"/>
      <c r="F18" s="17"/>
      <c r="G18" s="17"/>
      <c r="H18" s="17"/>
    </row>
    <row r="19" spans="1:11" x14ac:dyDescent="0.35">
      <c r="A19" s="17"/>
      <c r="B19" s="17"/>
      <c r="C19" s="17"/>
      <c r="D19" s="17"/>
      <c r="E19" s="17"/>
      <c r="F19" s="17"/>
      <c r="G19" s="17"/>
      <c r="H19" s="17"/>
    </row>
    <row r="20" spans="1:11" ht="18.5" x14ac:dyDescent="0.45">
      <c r="A20" s="16" t="s">
        <v>21</v>
      </c>
      <c r="B20" s="17"/>
      <c r="C20" s="17"/>
      <c r="D20" s="17"/>
      <c r="E20" s="17"/>
      <c r="F20" s="17"/>
      <c r="G20" s="16" t="s">
        <v>22</v>
      </c>
      <c r="H20" s="17"/>
      <c r="J20" s="2"/>
    </row>
    <row r="21" spans="1:11" ht="18.5" x14ac:dyDescent="0.45">
      <c r="A21" s="31" t="s">
        <v>0</v>
      </c>
      <c r="B21" s="32">
        <v>120000</v>
      </c>
      <c r="C21" s="32">
        <v>120000</v>
      </c>
      <c r="D21" s="32">
        <v>80000</v>
      </c>
      <c r="E21" s="32">
        <v>80000</v>
      </c>
      <c r="F21" s="17"/>
      <c r="G21" s="31" t="s">
        <v>0</v>
      </c>
      <c r="H21" s="32">
        <v>100000</v>
      </c>
      <c r="I21" s="3"/>
      <c r="J21" s="2"/>
      <c r="K21" s="3"/>
    </row>
    <row r="22" spans="1:11" ht="18.5" x14ac:dyDescent="0.45">
      <c r="A22" s="31" t="s">
        <v>1</v>
      </c>
      <c r="B22" s="33">
        <v>9.9</v>
      </c>
      <c r="C22" s="33">
        <v>8.1</v>
      </c>
      <c r="D22" s="33">
        <v>9.9</v>
      </c>
      <c r="E22" s="33">
        <v>8.1</v>
      </c>
      <c r="F22" s="17"/>
      <c r="G22" s="31" t="s">
        <v>1</v>
      </c>
      <c r="H22" s="32">
        <v>9</v>
      </c>
      <c r="I22" s="3"/>
      <c r="J22" s="2"/>
      <c r="K22" s="3"/>
    </row>
    <row r="23" spans="1:11" ht="15.5" x14ac:dyDescent="0.35">
      <c r="A23" s="29" t="s">
        <v>8</v>
      </c>
      <c r="B23" s="34">
        <f>($E$3*$H9)+($E$4*$H10)+($E$5*$H11)+($E$6*$H12)</f>
        <v>3301441.0774410777</v>
      </c>
      <c r="C23" s="34">
        <f>($E$3*H10)+(E5*H12)+(E4*H13)+($E$6*H14)</f>
        <v>2118650.2057613176</v>
      </c>
      <c r="D23" s="34">
        <f>($E$3*H11)+($E$4*H12)+($E$5*H15)+($E$6*H16)</f>
        <v>1815311.9069482707</v>
      </c>
      <c r="E23" s="34">
        <f>($E$3*H12)+($E$4*H14)+($E$5*H16)+($E$6*H17)</f>
        <v>824936.77515899763</v>
      </c>
      <c r="F23" s="17"/>
      <c r="G23" s="29" t="s">
        <v>8</v>
      </c>
      <c r="H23" s="34">
        <f>(E3*B28)+(E4*C28)+(E5*D28)+(E6*E28)</f>
        <v>4305580.0985057186</v>
      </c>
      <c r="I23" s="3"/>
      <c r="J23" s="1"/>
      <c r="K23" s="3"/>
    </row>
    <row r="24" spans="1:11" x14ac:dyDescent="0.35">
      <c r="A24" s="35" t="s">
        <v>9</v>
      </c>
      <c r="B24" s="36">
        <f>B23/(1+$G$3)</f>
        <v>3001310.0704009794</v>
      </c>
      <c r="C24" s="36">
        <f t="shared" ref="C24:E24" si="4">C23/(1+$G$3)</f>
        <v>1926045.6416011977</v>
      </c>
      <c r="D24" s="36">
        <f t="shared" si="4"/>
        <v>1650283.5517711551</v>
      </c>
      <c r="E24" s="36">
        <f t="shared" si="4"/>
        <v>749942.52287181595</v>
      </c>
      <c r="F24" s="17"/>
      <c r="G24" s="35" t="s">
        <v>9</v>
      </c>
      <c r="H24" s="36">
        <f>H23/(1+$G$3)</f>
        <v>3914163.7259142892</v>
      </c>
      <c r="I24" s="4"/>
      <c r="K24" s="4"/>
    </row>
    <row r="25" spans="1:11" ht="34.5" customHeight="1" x14ac:dyDescent="0.35">
      <c r="A25" s="37" t="s">
        <v>29</v>
      </c>
      <c r="B25" s="34">
        <f>(B21*$B$3)</f>
        <v>8400000</v>
      </c>
      <c r="C25" s="34">
        <f t="shared" ref="C25:E25" si="5">(C21*$B$3)</f>
        <v>8400000</v>
      </c>
      <c r="D25" s="34">
        <f t="shared" si="5"/>
        <v>5600000</v>
      </c>
      <c r="E25" s="34">
        <f t="shared" si="5"/>
        <v>5600000</v>
      </c>
      <c r="F25" s="17"/>
      <c r="G25" s="37" t="s">
        <v>23</v>
      </c>
      <c r="H25" s="34">
        <f>(H21*$B$3)</f>
        <v>7000000</v>
      </c>
      <c r="I25" s="3"/>
      <c r="J25" s="5"/>
      <c r="K25" s="3"/>
    </row>
    <row r="26" spans="1:11" x14ac:dyDescent="0.35">
      <c r="A26" s="35" t="s">
        <v>27</v>
      </c>
      <c r="B26" s="39">
        <f>$B$5+MAX(B21,100000)*$B$4</f>
        <v>48800000</v>
      </c>
      <c r="C26" s="39">
        <f t="shared" ref="C26:E26" si="6">$B$5+MAX(C21,100000)*$B$4</f>
        <v>48800000</v>
      </c>
      <c r="D26" s="39">
        <f t="shared" si="6"/>
        <v>42000000</v>
      </c>
      <c r="E26" s="39">
        <f t="shared" si="6"/>
        <v>42000000</v>
      </c>
      <c r="F26" s="17"/>
      <c r="G26" s="35" t="s">
        <v>27</v>
      </c>
      <c r="H26" s="39">
        <f>$B$5+B4*H21</f>
        <v>42000000</v>
      </c>
      <c r="I26" s="3"/>
      <c r="K26" s="3"/>
    </row>
    <row r="27" spans="1:11" x14ac:dyDescent="0.35">
      <c r="A27" s="35" t="s">
        <v>28</v>
      </c>
      <c r="B27" s="34">
        <f>(($B$5+(MAX(B21,100000)*$B$4)))/B22</f>
        <v>4929292.9292929294</v>
      </c>
      <c r="C27" s="34">
        <f>(($B$5+(MAX(C21,100000)*$B$4)))/C22</f>
        <v>6024691.3580246912</v>
      </c>
      <c r="D27" s="34">
        <f>(($B$5+(MAX(D21,100000)*$B$4)))/D22</f>
        <v>4242424.2424242422</v>
      </c>
      <c r="E27" s="34">
        <f>(($B$5+(MAX(E21,100000)*$B$4)))/E22</f>
        <v>5185185.1851851856</v>
      </c>
      <c r="F27" s="17"/>
      <c r="G27" s="35" t="s">
        <v>28</v>
      </c>
      <c r="H27" s="34">
        <f>($B$5+(H21*$B$4))/H22</f>
        <v>4666666.666666667</v>
      </c>
      <c r="I27" s="4"/>
      <c r="K27" s="4"/>
    </row>
    <row r="28" spans="1:11" x14ac:dyDescent="0.35">
      <c r="A28" s="35" t="s">
        <v>11</v>
      </c>
      <c r="B28" s="36">
        <f>(B25-B27)+B24</f>
        <v>6472017.14110805</v>
      </c>
      <c r="C28" s="36">
        <f>(C25-C27)+C24</f>
        <v>4301354.2835765062</v>
      </c>
      <c r="D28" s="36">
        <f>(D25-D27)+D24</f>
        <v>3007859.3093469129</v>
      </c>
      <c r="E28" s="36">
        <f>(E25-E27)+E24</f>
        <v>1164757.3376866304</v>
      </c>
      <c r="F28" s="17"/>
      <c r="G28" s="35" t="s">
        <v>11</v>
      </c>
      <c r="H28" s="36">
        <f>(H25-H27)+H24</f>
        <v>6247497.0592476223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Decision Tree</vt:lpstr>
      <vt:lpstr>On-Shore</vt:lpstr>
      <vt:lpstr>Off-Shore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6 - D Solar example</dc:title>
  <dc:subject>Supply Chain Management - 6th editon</dc:subject>
  <dc:creator>Jay Mabe</dc:creator>
  <cp:lastModifiedBy>Sunil Chopra</cp:lastModifiedBy>
  <dcterms:created xsi:type="dcterms:W3CDTF">2012-03-24T19:58:00Z</dcterms:created>
  <dcterms:modified xsi:type="dcterms:W3CDTF">2017-09-19T15:25:48Z</dcterms:modified>
</cp:coreProperties>
</file>